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65" windowWidth="15120" windowHeight="73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0" i="1" l="1"/>
  <c r="D62" i="1"/>
  <c r="D72" i="1"/>
  <c r="C72" i="1"/>
  <c r="C62" i="1"/>
  <c r="C48" i="1" s="1"/>
  <c r="C50" i="1"/>
  <c r="D43" i="1"/>
  <c r="E43" i="1" s="1"/>
  <c r="C43" i="1"/>
  <c r="D32" i="1"/>
  <c r="D28" i="1"/>
  <c r="D14" i="1"/>
  <c r="C28" i="1"/>
  <c r="C32" i="1"/>
  <c r="C14" i="1"/>
  <c r="D41" i="1"/>
  <c r="C41" i="1"/>
  <c r="E42" i="1"/>
  <c r="E71" i="1"/>
  <c r="E61" i="1"/>
  <c r="E60" i="1"/>
  <c r="E45" i="1"/>
  <c r="E39" i="1"/>
  <c r="E38" i="1"/>
  <c r="E30" i="1"/>
  <c r="D12" i="1"/>
  <c r="C12" i="1"/>
  <c r="E13" i="1"/>
  <c r="E21" i="1"/>
  <c r="E22" i="1"/>
  <c r="E23" i="1"/>
  <c r="E24" i="1"/>
  <c r="E25" i="1"/>
  <c r="E26" i="1"/>
  <c r="E27" i="1"/>
  <c r="E20" i="1"/>
  <c r="D48" i="1" l="1"/>
  <c r="D9" i="1"/>
  <c r="C9" i="1"/>
  <c r="C8" i="1" s="1"/>
  <c r="E41" i="1"/>
  <c r="E12" i="1"/>
  <c r="D8" i="1" l="1"/>
  <c r="E14" i="1"/>
  <c r="E31" i="1"/>
  <c r="E33" i="1"/>
  <c r="E34" i="1"/>
  <c r="E35" i="1"/>
  <c r="E36" i="1"/>
  <c r="E37" i="1"/>
  <c r="E40" i="1"/>
  <c r="E46" i="1"/>
  <c r="E18" i="1" l="1"/>
  <c r="E17" i="1"/>
  <c r="E29" i="1"/>
  <c r="E44" i="1"/>
  <c r="E47" i="1"/>
  <c r="E51" i="1"/>
  <c r="E52" i="1"/>
  <c r="E53" i="1"/>
  <c r="E54" i="1"/>
  <c r="E55" i="1"/>
  <c r="E56" i="1"/>
  <c r="E57" i="1"/>
  <c r="E58" i="1"/>
  <c r="E59" i="1"/>
  <c r="E63" i="1"/>
  <c r="E64" i="1"/>
  <c r="E65" i="1"/>
  <c r="E66" i="1"/>
  <c r="E67" i="1"/>
  <c r="E68" i="1"/>
  <c r="E69" i="1"/>
  <c r="E70" i="1"/>
  <c r="E73" i="1"/>
  <c r="E74" i="1"/>
  <c r="E75" i="1"/>
  <c r="E19" i="1"/>
  <c r="E15" i="1"/>
  <c r="E16" i="1"/>
  <c r="E32" i="1" l="1"/>
  <c r="E28" i="1"/>
  <c r="E11" i="1" l="1"/>
  <c r="E62" i="1" l="1"/>
  <c r="E50" i="1" l="1"/>
  <c r="E8" i="1" l="1"/>
  <c r="E72" i="1"/>
  <c r="D76" i="1"/>
  <c r="C76" i="1" l="1"/>
  <c r="E76" i="1" s="1"/>
  <c r="E48" i="1"/>
  <c r="E9" i="1"/>
</calcChain>
</file>

<file path=xl/sharedStrings.xml><?xml version="1.0" encoding="utf-8"?>
<sst xmlns="http://schemas.openxmlformats.org/spreadsheetml/2006/main" count="134" uniqueCount="112">
  <si>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</si>
  <si>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</si>
  <si>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</si>
  <si>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</si>
  <si>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</si>
  <si>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</si>
  <si>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</si>
  <si>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</si>
  <si>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</si>
  <si>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</si>
  <si>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</si>
  <si>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</si>
  <si>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</si>
  <si>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</si>
  <si>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</si>
  <si>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</si>
  <si>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</si>
  <si>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</si>
  <si>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</si>
  <si>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</si>
  <si>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</si>
  <si>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</si>
  <si>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</si>
  <si>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</si>
  <si>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</si>
  <si>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</si>
  <si>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</si>
  <si>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</si>
  <si>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</si>
  <si>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</si>
  <si>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</si>
  <si>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</si>
  <si>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</si>
  <si>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</si>
  <si>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</si>
  <si>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</si>
  <si>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</si>
  <si>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</si>
  <si>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</si>
  <si>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</si>
  <si>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</si>
  <si>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</si>
  <si>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</si>
  <si>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</si>
  <si>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</si>
  <si>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</si>
  <si>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</si>
  <si>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</si>
  <si>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</si>
  <si>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</si>
  <si>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</si>
  <si>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</si>
  <si>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</si>
  <si>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</si>
  <si>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</si>
  <si>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</si>
  <si>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</si>
  <si>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</si>
  <si>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</si>
  <si>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</si>
  <si>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</si>
  <si>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</si>
  <si>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</si>
  <si>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</si>
  <si>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</si>
  <si>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</si>
  <si>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</si>
  <si>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А.Э. Перепелица</t>
  </si>
  <si>
    <t>Исполнитель  Корнилова А.В.</t>
  </si>
  <si>
    <t>Заместитель главы района по финансам
и бюджетному устройству, руководитель
Финансового управления администрации
Северо-Енисейского района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</si>
  <si>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</si>
  <si>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</si>
  <si>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</si>
  <si>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</si>
  <si>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</si>
  <si>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</si>
  <si>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2020010470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</si>
  <si>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</si>
  <si>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</si>
  <si>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</si>
  <si>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</si>
  <si>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</si>
  <si>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</si>
  <si>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</si>
  <si>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</si>
  <si>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</si>
  <si>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</si>
  <si>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</si>
  <si>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</si>
  <si>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</si>
  <si>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</si>
  <si>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</si>
  <si>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</si>
  <si>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</si>
  <si>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</si>
  <si>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</si>
  <si>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</si>
  <si>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</si>
  <si>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</si>
  <si>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</si>
  <si>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</si>
  <si>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</si>
  <si>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</si>
  <si>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</si>
  <si>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</si>
  <si>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</si>
  <si>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</si>
  <si>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</si>
  <si>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</si>
  <si>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</si>
  <si>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Приложение к сведениям об исполнении бюджета  района
по состоянию на 01.02.2018</t>
  </si>
  <si>
    <t>Информация об исполнении межбюджетных субсидий, субвенций и иных межбюджетных трансфертов, 
имеющих целевое назначение по состоянию на 01.02.2018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</si>
</sst>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abSelected="1" workbookViewId="0">
      <selection activeCell="D48" sqref="D48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36" t="s">
        <v>110</v>
      </c>
      <c r="C1" s="37"/>
      <c r="D1" s="37"/>
      <c r="E1" s="37"/>
    </row>
    <row r="3" spans="1:14" x14ac:dyDescent="0.25">
      <c r="K3" s="8"/>
      <c r="L3" s="8"/>
      <c r="M3" s="8"/>
      <c r="N3" s="8"/>
    </row>
    <row r="4" spans="1:14" x14ac:dyDescent="0.25">
      <c r="A4" s="38" t="s">
        <v>111</v>
      </c>
      <c r="B4" s="38"/>
      <c r="C4" s="38"/>
      <c r="D4" s="38"/>
      <c r="E4" s="38"/>
      <c r="K4" s="8"/>
      <c r="L4" s="9"/>
      <c r="M4" s="9"/>
      <c r="N4" s="8"/>
    </row>
    <row r="5" spans="1:14" x14ac:dyDescent="0.25">
      <c r="A5" s="38"/>
      <c r="B5" s="38"/>
      <c r="C5" s="38"/>
      <c r="D5" s="38"/>
      <c r="E5" s="38"/>
      <c r="G5" s="3"/>
      <c r="H5" s="3"/>
      <c r="K5" s="8"/>
      <c r="L5" s="10"/>
      <c r="M5" s="10"/>
      <c r="N5" s="8"/>
    </row>
    <row r="6" spans="1:14" ht="15.75" x14ac:dyDescent="0.25">
      <c r="A6" s="11"/>
      <c r="B6" s="11"/>
      <c r="C6" s="11"/>
      <c r="D6" s="11"/>
      <c r="E6" s="12" t="s">
        <v>66</v>
      </c>
      <c r="G6" s="3"/>
      <c r="H6" s="3"/>
      <c r="K6" s="8"/>
      <c r="L6" s="10"/>
      <c r="M6" s="10"/>
      <c r="N6" s="8"/>
    </row>
    <row r="7" spans="1:14" ht="63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2"/>
      <c r="G7" s="3"/>
      <c r="H7" s="3"/>
      <c r="K7" s="8"/>
      <c r="L7" s="10"/>
      <c r="M7" s="10"/>
      <c r="N7" s="8"/>
    </row>
    <row r="8" spans="1:14" ht="15.75" x14ac:dyDescent="0.25">
      <c r="A8" s="41" t="s">
        <v>54</v>
      </c>
      <c r="B8" s="41"/>
      <c r="C8" s="14">
        <f>C9+C48</f>
        <v>626566870</v>
      </c>
      <c r="D8" s="14">
        <f>D9+D48</f>
        <v>83316374.680000007</v>
      </c>
      <c r="E8" s="15">
        <f>D8/C8*100</f>
        <v>13.297283764779969</v>
      </c>
      <c r="F8" s="2"/>
      <c r="G8" s="3"/>
      <c r="H8" s="3"/>
      <c r="K8" s="8"/>
      <c r="L8" s="10"/>
      <c r="M8" s="10"/>
      <c r="N8" s="8"/>
    </row>
    <row r="9" spans="1:14" ht="15.75" x14ac:dyDescent="0.25">
      <c r="A9" s="39" t="s">
        <v>15</v>
      </c>
      <c r="B9" s="39"/>
      <c r="C9" s="16">
        <f>C14+C28+C32+C43+C11+C12+C41</f>
        <v>261195800</v>
      </c>
      <c r="D9" s="35">
        <f>D14+D28+D32+D43+D11+D12+D41</f>
        <v>0</v>
      </c>
      <c r="E9" s="17">
        <f>D9/C9*100</f>
        <v>0</v>
      </c>
      <c r="F9" s="2"/>
      <c r="G9" s="3"/>
      <c r="H9" s="3"/>
      <c r="K9" s="8"/>
      <c r="L9" s="10"/>
      <c r="M9" s="10"/>
      <c r="N9" s="8"/>
    </row>
    <row r="10" spans="1:14" ht="15.75" x14ac:dyDescent="0.25">
      <c r="A10" s="40" t="s">
        <v>34</v>
      </c>
      <c r="B10" s="40"/>
      <c r="C10" s="18"/>
      <c r="D10" s="18"/>
      <c r="E10" s="17"/>
      <c r="F10" s="2"/>
      <c r="G10" s="3"/>
      <c r="H10" s="3"/>
      <c r="K10" s="8"/>
      <c r="L10" s="10"/>
      <c r="M10" s="10"/>
      <c r="N10" s="8"/>
    </row>
    <row r="11" spans="1:14" ht="83.25" customHeight="1" x14ac:dyDescent="0.25">
      <c r="A11" s="30"/>
      <c r="B11" s="30" t="s">
        <v>53</v>
      </c>
      <c r="C11" s="19">
        <v>199999100</v>
      </c>
      <c r="D11" s="19">
        <v>0</v>
      </c>
      <c r="E11" s="20">
        <f t="shared" ref="E11:E13" si="0">D11/C11*100</f>
        <v>0</v>
      </c>
      <c r="F11" s="2"/>
      <c r="G11" s="3"/>
      <c r="H11" s="3"/>
      <c r="K11" s="8"/>
      <c r="L11" s="10"/>
      <c r="M11" s="10"/>
      <c r="N11" s="8"/>
    </row>
    <row r="12" spans="1:14" ht="13.5" customHeight="1" x14ac:dyDescent="0.25">
      <c r="A12" s="39" t="s">
        <v>70</v>
      </c>
      <c r="B12" s="39"/>
      <c r="C12" s="25">
        <f>SUM(C13)</f>
        <v>498100</v>
      </c>
      <c r="D12" s="25">
        <f>SUM(D13)</f>
        <v>0</v>
      </c>
      <c r="E12" s="17">
        <f t="shared" si="0"/>
        <v>0</v>
      </c>
      <c r="F12" s="2"/>
      <c r="G12" s="3"/>
      <c r="H12" s="3"/>
      <c r="K12" s="8"/>
      <c r="L12" s="10"/>
      <c r="M12" s="10"/>
      <c r="N12" s="8"/>
    </row>
    <row r="13" spans="1:14" ht="49.5" customHeight="1" x14ac:dyDescent="0.25">
      <c r="A13" s="31" t="s">
        <v>71</v>
      </c>
      <c r="B13" s="32" t="s">
        <v>72</v>
      </c>
      <c r="C13" s="33">
        <v>498100</v>
      </c>
      <c r="D13" s="19">
        <v>0</v>
      </c>
      <c r="E13" s="20">
        <f t="shared" si="0"/>
        <v>0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39" t="s">
        <v>17</v>
      </c>
      <c r="B14" s="39"/>
      <c r="C14" s="14">
        <f>SUM(C15:C27)</f>
        <v>42114000</v>
      </c>
      <c r="D14" s="14">
        <f>SUM(D15:D27)</f>
        <v>0</v>
      </c>
      <c r="E14" s="14">
        <f t="shared" ref="E14:E18" si="1">D14/C14*100</f>
        <v>0</v>
      </c>
      <c r="F14" s="2"/>
      <c r="G14" s="3"/>
      <c r="H14" s="3"/>
      <c r="K14" s="8"/>
      <c r="L14" s="10"/>
      <c r="M14" s="10"/>
      <c r="N14" s="8"/>
    </row>
    <row r="15" spans="1:14" ht="81.75" customHeight="1" x14ac:dyDescent="0.25">
      <c r="A15" s="21" t="s">
        <v>35</v>
      </c>
      <c r="B15" s="22" t="s">
        <v>56</v>
      </c>
      <c r="C15" s="19">
        <v>160000</v>
      </c>
      <c r="D15" s="19">
        <v>0</v>
      </c>
      <c r="E15" s="14">
        <f t="shared" si="1"/>
        <v>0</v>
      </c>
      <c r="F15" s="2"/>
      <c r="G15" s="3"/>
    </row>
    <row r="16" spans="1:14" ht="71.25" customHeight="1" x14ac:dyDescent="0.25">
      <c r="A16" s="21" t="s">
        <v>36</v>
      </c>
      <c r="B16" s="22" t="s">
        <v>57</v>
      </c>
      <c r="C16" s="19">
        <v>395400</v>
      </c>
      <c r="D16" s="19">
        <v>0</v>
      </c>
      <c r="E16" s="14">
        <f t="shared" si="1"/>
        <v>0</v>
      </c>
      <c r="F16" s="2"/>
      <c r="G16" s="3"/>
    </row>
    <row r="17" spans="1:8" ht="63" x14ac:dyDescent="0.25">
      <c r="A17" s="21" t="s">
        <v>58</v>
      </c>
      <c r="B17" s="22" t="s">
        <v>37</v>
      </c>
      <c r="C17" s="19">
        <v>18249100</v>
      </c>
      <c r="D17" s="19">
        <v>0</v>
      </c>
      <c r="E17" s="14">
        <f t="shared" si="1"/>
        <v>0</v>
      </c>
      <c r="F17" s="2"/>
      <c r="G17" s="3"/>
    </row>
    <row r="18" spans="1:8" ht="63" x14ac:dyDescent="0.25">
      <c r="A18" s="21" t="s">
        <v>50</v>
      </c>
      <c r="B18" s="22" t="s">
        <v>51</v>
      </c>
      <c r="C18" s="19">
        <v>12915900</v>
      </c>
      <c r="D18" s="19">
        <v>0</v>
      </c>
      <c r="E18" s="14">
        <f t="shared" si="1"/>
        <v>0</v>
      </c>
      <c r="F18" s="2"/>
      <c r="G18" s="3"/>
    </row>
    <row r="19" spans="1:8" ht="63" x14ac:dyDescent="0.25">
      <c r="A19" s="21" t="s">
        <v>7</v>
      </c>
      <c r="B19" s="22" t="s">
        <v>55</v>
      </c>
      <c r="C19" s="19">
        <v>229900</v>
      </c>
      <c r="D19" s="19">
        <v>0</v>
      </c>
      <c r="E19" s="14">
        <f t="shared" ref="E19:E76" si="2">D19/C19*100</f>
        <v>0</v>
      </c>
      <c r="F19" s="2"/>
      <c r="G19" s="3"/>
    </row>
    <row r="20" spans="1:8" ht="47.25" x14ac:dyDescent="0.25">
      <c r="A20" s="21" t="s">
        <v>74</v>
      </c>
      <c r="B20" s="22" t="s">
        <v>72</v>
      </c>
      <c r="C20" s="19">
        <v>632400</v>
      </c>
      <c r="D20" s="19">
        <v>0</v>
      </c>
      <c r="E20" s="14">
        <f t="shared" si="2"/>
        <v>0</v>
      </c>
      <c r="F20" s="2"/>
      <c r="G20" s="3"/>
    </row>
    <row r="21" spans="1:8" ht="47.25" x14ac:dyDescent="0.25">
      <c r="A21" s="21" t="s">
        <v>75</v>
      </c>
      <c r="B21" s="22" t="s">
        <v>72</v>
      </c>
      <c r="C21" s="19">
        <v>424600</v>
      </c>
      <c r="D21" s="19">
        <v>0</v>
      </c>
      <c r="E21" s="14">
        <f>D21/C21*100</f>
        <v>0</v>
      </c>
      <c r="F21" s="2"/>
      <c r="G21" s="3"/>
    </row>
    <row r="22" spans="1:8" ht="47.25" x14ac:dyDescent="0.25">
      <c r="A22" s="21" t="s">
        <v>76</v>
      </c>
      <c r="B22" s="22" t="s">
        <v>72</v>
      </c>
      <c r="C22" s="19">
        <v>446700</v>
      </c>
      <c r="D22" s="19">
        <v>0</v>
      </c>
      <c r="E22" s="14">
        <f t="shared" si="2"/>
        <v>0</v>
      </c>
      <c r="F22" s="2"/>
      <c r="G22" s="3"/>
    </row>
    <row r="23" spans="1:8" ht="47.25" x14ac:dyDescent="0.25">
      <c r="A23" s="21" t="s">
        <v>77</v>
      </c>
      <c r="B23" s="22" t="s">
        <v>72</v>
      </c>
      <c r="C23" s="19">
        <v>183200</v>
      </c>
      <c r="D23" s="19">
        <v>0</v>
      </c>
      <c r="E23" s="14">
        <f t="shared" si="2"/>
        <v>0</v>
      </c>
      <c r="F23" s="2"/>
      <c r="G23" s="3"/>
    </row>
    <row r="24" spans="1:8" ht="47.25" x14ac:dyDescent="0.25">
      <c r="A24" s="21" t="s">
        <v>78</v>
      </c>
      <c r="B24" s="22" t="s">
        <v>72</v>
      </c>
      <c r="C24" s="19">
        <v>71700</v>
      </c>
      <c r="D24" s="19">
        <v>0</v>
      </c>
      <c r="E24" s="14">
        <f t="shared" si="2"/>
        <v>0</v>
      </c>
      <c r="F24" s="2"/>
      <c r="G24" s="3"/>
    </row>
    <row r="25" spans="1:8" ht="47.25" x14ac:dyDescent="0.25">
      <c r="A25" s="21" t="s">
        <v>79</v>
      </c>
      <c r="B25" s="22" t="s">
        <v>72</v>
      </c>
      <c r="C25" s="19">
        <v>61700</v>
      </c>
      <c r="D25" s="19">
        <v>0</v>
      </c>
      <c r="E25" s="14">
        <f t="shared" si="2"/>
        <v>0</v>
      </c>
      <c r="F25" s="2"/>
      <c r="G25" s="3"/>
    </row>
    <row r="26" spans="1:8" ht="47.25" x14ac:dyDescent="0.25">
      <c r="A26" s="21" t="s">
        <v>80</v>
      </c>
      <c r="B26" s="22" t="s">
        <v>72</v>
      </c>
      <c r="C26" s="19">
        <v>3015800</v>
      </c>
      <c r="D26" s="19">
        <v>0</v>
      </c>
      <c r="E26" s="14">
        <f t="shared" si="2"/>
        <v>0</v>
      </c>
      <c r="F26" s="2"/>
      <c r="G26" s="3"/>
    </row>
    <row r="27" spans="1:8" ht="66.75" customHeight="1" x14ac:dyDescent="0.25">
      <c r="A27" s="21" t="s">
        <v>81</v>
      </c>
      <c r="B27" s="22" t="s">
        <v>73</v>
      </c>
      <c r="C27" s="19">
        <v>5327600</v>
      </c>
      <c r="D27" s="19">
        <v>0</v>
      </c>
      <c r="E27" s="14">
        <f t="shared" si="2"/>
        <v>0</v>
      </c>
      <c r="F27" s="2"/>
      <c r="G27" s="3"/>
    </row>
    <row r="28" spans="1:8" ht="15.75" x14ac:dyDescent="0.25">
      <c r="A28" s="39" t="s">
        <v>18</v>
      </c>
      <c r="B28" s="39"/>
      <c r="C28" s="14">
        <f>SUM(C29:C31)</f>
        <v>5677400</v>
      </c>
      <c r="D28" s="14">
        <f>SUM(D29:D31)</f>
        <v>0</v>
      </c>
      <c r="E28" s="14">
        <f t="shared" si="2"/>
        <v>0</v>
      </c>
      <c r="F28" s="2"/>
      <c r="G28" s="3"/>
      <c r="H28" s="3"/>
    </row>
    <row r="29" spans="1:8" ht="94.5" x14ac:dyDescent="0.25">
      <c r="A29" s="31" t="s">
        <v>82</v>
      </c>
      <c r="B29" s="34" t="s">
        <v>83</v>
      </c>
      <c r="C29" s="33">
        <v>1791500</v>
      </c>
      <c r="D29" s="19">
        <v>0</v>
      </c>
      <c r="E29" s="14">
        <f t="shared" si="2"/>
        <v>0</v>
      </c>
      <c r="F29" s="2"/>
    </row>
    <row r="30" spans="1:8" ht="47.25" x14ac:dyDescent="0.25">
      <c r="A30" s="21" t="s">
        <v>84</v>
      </c>
      <c r="B30" s="22" t="s">
        <v>72</v>
      </c>
      <c r="C30" s="19">
        <v>2802406.13</v>
      </c>
      <c r="D30" s="19">
        <v>0</v>
      </c>
      <c r="E30" s="14">
        <f t="shared" si="2"/>
        <v>0</v>
      </c>
      <c r="F30" s="2"/>
    </row>
    <row r="31" spans="1:8" ht="47.25" x14ac:dyDescent="0.25">
      <c r="A31" s="21" t="s">
        <v>85</v>
      </c>
      <c r="B31" s="22" t="s">
        <v>72</v>
      </c>
      <c r="C31" s="19">
        <v>1083493.8700000001</v>
      </c>
      <c r="D31" s="19">
        <v>0</v>
      </c>
      <c r="E31" s="14">
        <f t="shared" si="2"/>
        <v>0</v>
      </c>
      <c r="F31" s="2"/>
    </row>
    <row r="32" spans="1:8" ht="15.75" x14ac:dyDescent="0.25">
      <c r="A32" s="39" t="s">
        <v>49</v>
      </c>
      <c r="B32" s="39"/>
      <c r="C32" s="14">
        <f>SUM(C33:C40)</f>
        <v>11137900</v>
      </c>
      <c r="D32" s="14">
        <f>SUM(D33:D40)</f>
        <v>0</v>
      </c>
      <c r="E32" s="14">
        <f t="shared" si="2"/>
        <v>0</v>
      </c>
      <c r="F32" s="2"/>
    </row>
    <row r="33" spans="1:6" ht="47.25" x14ac:dyDescent="0.25">
      <c r="A33" s="21" t="s">
        <v>86</v>
      </c>
      <c r="B33" s="22" t="s">
        <v>72</v>
      </c>
      <c r="C33" s="19">
        <v>407900</v>
      </c>
      <c r="D33" s="23">
        <v>0</v>
      </c>
      <c r="E33" s="14">
        <f t="shared" si="2"/>
        <v>0</v>
      </c>
      <c r="F33" s="2"/>
    </row>
    <row r="34" spans="1:6" ht="47.25" x14ac:dyDescent="0.25">
      <c r="A34" s="21" t="s">
        <v>87</v>
      </c>
      <c r="B34" s="22" t="s">
        <v>72</v>
      </c>
      <c r="C34" s="19">
        <v>886500</v>
      </c>
      <c r="D34" s="19">
        <v>0</v>
      </c>
      <c r="E34" s="14">
        <f t="shared" si="2"/>
        <v>0</v>
      </c>
      <c r="F34" s="2"/>
    </row>
    <row r="35" spans="1:6" ht="47.25" x14ac:dyDescent="0.25">
      <c r="A35" s="21" t="s">
        <v>88</v>
      </c>
      <c r="B35" s="24" t="s">
        <v>72</v>
      </c>
      <c r="C35" s="19">
        <v>322500</v>
      </c>
      <c r="D35" s="19">
        <v>0</v>
      </c>
      <c r="E35" s="14">
        <f t="shared" si="2"/>
        <v>0</v>
      </c>
      <c r="F35" s="2"/>
    </row>
    <row r="36" spans="1:6" ht="47.25" x14ac:dyDescent="0.25">
      <c r="A36" s="21" t="s">
        <v>89</v>
      </c>
      <c r="B36" s="22" t="s">
        <v>72</v>
      </c>
      <c r="C36" s="19">
        <v>585600</v>
      </c>
      <c r="D36" s="19">
        <v>0</v>
      </c>
      <c r="E36" s="14">
        <f t="shared" si="2"/>
        <v>0</v>
      </c>
      <c r="F36" s="2"/>
    </row>
    <row r="37" spans="1:6" ht="94.5" x14ac:dyDescent="0.25">
      <c r="A37" s="21" t="s">
        <v>90</v>
      </c>
      <c r="B37" s="22" t="s">
        <v>83</v>
      </c>
      <c r="C37" s="19">
        <v>299600</v>
      </c>
      <c r="D37" s="19">
        <v>0</v>
      </c>
      <c r="E37" s="14">
        <f t="shared" si="2"/>
        <v>0</v>
      </c>
      <c r="F37" s="2"/>
    </row>
    <row r="38" spans="1:6" ht="63" x14ac:dyDescent="0.25">
      <c r="A38" s="21" t="s">
        <v>91</v>
      </c>
      <c r="B38" s="22" t="s">
        <v>92</v>
      </c>
      <c r="C38" s="19">
        <v>2929367</v>
      </c>
      <c r="D38" s="19">
        <v>0</v>
      </c>
      <c r="E38" s="14">
        <f t="shared" si="2"/>
        <v>0</v>
      </c>
      <c r="F38" s="2"/>
    </row>
    <row r="39" spans="1:6" ht="63" x14ac:dyDescent="0.25">
      <c r="A39" s="21" t="s">
        <v>93</v>
      </c>
      <c r="B39" s="22" t="s">
        <v>92</v>
      </c>
      <c r="C39" s="19">
        <v>5575333</v>
      </c>
      <c r="D39" s="19">
        <v>0</v>
      </c>
      <c r="E39" s="14">
        <f t="shared" si="2"/>
        <v>0</v>
      </c>
      <c r="F39" s="2"/>
    </row>
    <row r="40" spans="1:6" ht="47.25" x14ac:dyDescent="0.25">
      <c r="A40" s="21" t="s">
        <v>47</v>
      </c>
      <c r="B40" s="22" t="s">
        <v>65</v>
      </c>
      <c r="C40" s="19">
        <v>131100</v>
      </c>
      <c r="D40" s="19">
        <v>0</v>
      </c>
      <c r="E40" s="14">
        <f t="shared" si="2"/>
        <v>0</v>
      </c>
      <c r="F40" s="2"/>
    </row>
    <row r="41" spans="1:6" ht="15.75" x14ac:dyDescent="0.25">
      <c r="A41" s="39" t="s">
        <v>29</v>
      </c>
      <c r="B41" s="39"/>
      <c r="C41" s="25">
        <f>C42</f>
        <v>96200</v>
      </c>
      <c r="D41" s="25">
        <f>D42</f>
        <v>0</v>
      </c>
      <c r="E41" s="14">
        <f t="shared" si="2"/>
        <v>0</v>
      </c>
      <c r="F41" s="2"/>
    </row>
    <row r="42" spans="1:6" ht="47.25" x14ac:dyDescent="0.25">
      <c r="A42" s="21" t="s">
        <v>109</v>
      </c>
      <c r="B42" s="22" t="s">
        <v>72</v>
      </c>
      <c r="C42" s="19">
        <v>96200</v>
      </c>
      <c r="D42" s="19">
        <v>0</v>
      </c>
      <c r="E42" s="14">
        <f t="shared" si="2"/>
        <v>0</v>
      </c>
      <c r="F42" s="2"/>
    </row>
    <row r="43" spans="1:6" ht="15.75" x14ac:dyDescent="0.25">
      <c r="A43" s="39" t="s">
        <v>48</v>
      </c>
      <c r="B43" s="39"/>
      <c r="C43" s="25">
        <f>C44+C47+C46+C45</f>
        <v>1673100</v>
      </c>
      <c r="D43" s="25">
        <f>D44+D47+D46+D45</f>
        <v>0</v>
      </c>
      <c r="E43" s="14">
        <f t="shared" si="2"/>
        <v>0</v>
      </c>
      <c r="F43" s="2"/>
    </row>
    <row r="44" spans="1:6" ht="47.25" x14ac:dyDescent="0.25">
      <c r="A44" s="21" t="s">
        <v>19</v>
      </c>
      <c r="B44" s="30" t="s">
        <v>40</v>
      </c>
      <c r="C44" s="19">
        <v>287400</v>
      </c>
      <c r="D44" s="19">
        <v>0</v>
      </c>
      <c r="E44" s="14">
        <f t="shared" si="2"/>
        <v>0</v>
      </c>
      <c r="F44" s="2"/>
    </row>
    <row r="45" spans="1:6" ht="47.25" x14ac:dyDescent="0.25">
      <c r="A45" s="21" t="s">
        <v>94</v>
      </c>
      <c r="B45" s="30" t="s">
        <v>72</v>
      </c>
      <c r="C45" s="19">
        <v>878200</v>
      </c>
      <c r="D45" s="19">
        <v>0</v>
      </c>
      <c r="E45" s="14">
        <f t="shared" si="2"/>
        <v>0</v>
      </c>
      <c r="F45" s="2"/>
    </row>
    <row r="46" spans="1:6" ht="47.25" x14ac:dyDescent="0.25">
      <c r="A46" s="21" t="s">
        <v>95</v>
      </c>
      <c r="B46" s="30" t="s">
        <v>72</v>
      </c>
      <c r="C46" s="19">
        <v>198300</v>
      </c>
      <c r="D46" s="19">
        <v>0</v>
      </c>
      <c r="E46" s="14">
        <f t="shared" si="2"/>
        <v>0</v>
      </c>
      <c r="F46" s="2"/>
    </row>
    <row r="47" spans="1:6" ht="47.25" x14ac:dyDescent="0.25">
      <c r="A47" s="21" t="s">
        <v>96</v>
      </c>
      <c r="B47" s="22" t="s">
        <v>72</v>
      </c>
      <c r="C47" s="19">
        <v>309200</v>
      </c>
      <c r="D47" s="19">
        <v>0</v>
      </c>
      <c r="E47" s="14">
        <f t="shared" si="2"/>
        <v>0</v>
      </c>
      <c r="F47" s="2"/>
    </row>
    <row r="48" spans="1:6" ht="15.75" x14ac:dyDescent="0.25">
      <c r="A48" s="39" t="s">
        <v>20</v>
      </c>
      <c r="B48" s="39"/>
      <c r="C48" s="14">
        <f>C50+C62+C72</f>
        <v>365371070</v>
      </c>
      <c r="D48" s="45">
        <f>D50+D62+D72</f>
        <v>83316374.680000007</v>
      </c>
      <c r="E48" s="14">
        <f t="shared" si="2"/>
        <v>22.803221579639573</v>
      </c>
      <c r="F48" s="6"/>
    </row>
    <row r="49" spans="1:7" ht="15.75" x14ac:dyDescent="0.25">
      <c r="A49" s="40" t="s">
        <v>16</v>
      </c>
      <c r="B49" s="40"/>
      <c r="C49" s="13"/>
      <c r="D49" s="13"/>
      <c r="E49" s="14"/>
      <c r="F49" s="2"/>
      <c r="G49" s="3"/>
    </row>
    <row r="50" spans="1:7" ht="15.75" x14ac:dyDescent="0.25">
      <c r="A50" s="39" t="s">
        <v>17</v>
      </c>
      <c r="B50" s="39"/>
      <c r="C50" s="14">
        <f>SUM(C51:C61)</f>
        <v>103241900</v>
      </c>
      <c r="D50" s="14">
        <f>SUM(D51:D61)</f>
        <v>78509945.310000002</v>
      </c>
      <c r="E50" s="14">
        <f t="shared" si="2"/>
        <v>76.044653682274358</v>
      </c>
      <c r="F50" s="2"/>
    </row>
    <row r="51" spans="1:7" ht="78.75" x14ac:dyDescent="0.25">
      <c r="A51" s="21" t="s">
        <v>5</v>
      </c>
      <c r="B51" s="22" t="s">
        <v>41</v>
      </c>
      <c r="C51" s="19">
        <v>89272600</v>
      </c>
      <c r="D51" s="19">
        <v>78434289.230000004</v>
      </c>
      <c r="E51" s="14">
        <f t="shared" si="2"/>
        <v>87.859308712863751</v>
      </c>
      <c r="F51" s="2"/>
    </row>
    <row r="52" spans="1:7" ht="110.25" x14ac:dyDescent="0.25">
      <c r="A52" s="21" t="s">
        <v>6</v>
      </c>
      <c r="B52" s="22" t="s">
        <v>59</v>
      </c>
      <c r="C52" s="19">
        <v>5365500</v>
      </c>
      <c r="D52" s="19">
        <v>0</v>
      </c>
      <c r="E52" s="14">
        <f t="shared" si="2"/>
        <v>0</v>
      </c>
    </row>
    <row r="53" spans="1:7" ht="78.75" x14ac:dyDescent="0.25">
      <c r="A53" s="21" t="s">
        <v>38</v>
      </c>
      <c r="B53" s="22" t="s">
        <v>39</v>
      </c>
      <c r="C53" s="19">
        <v>5456700</v>
      </c>
      <c r="D53" s="19">
        <v>0</v>
      </c>
      <c r="E53" s="14">
        <f t="shared" si="2"/>
        <v>0</v>
      </c>
    </row>
    <row r="54" spans="1:7" ht="47.25" x14ac:dyDescent="0.25">
      <c r="A54" s="21" t="s">
        <v>9</v>
      </c>
      <c r="B54" s="24" t="s">
        <v>100</v>
      </c>
      <c r="C54" s="19">
        <v>453500</v>
      </c>
      <c r="D54" s="19">
        <v>0</v>
      </c>
      <c r="E54" s="14">
        <f t="shared" si="2"/>
        <v>0</v>
      </c>
    </row>
    <row r="55" spans="1:7" ht="78.75" x14ac:dyDescent="0.25">
      <c r="A55" s="21" t="s">
        <v>10</v>
      </c>
      <c r="B55" s="22" t="s">
        <v>42</v>
      </c>
      <c r="C55" s="19">
        <v>26100</v>
      </c>
      <c r="D55" s="19">
        <v>0</v>
      </c>
      <c r="E55" s="14">
        <f t="shared" si="2"/>
        <v>0</v>
      </c>
    </row>
    <row r="56" spans="1:7" ht="78.75" x14ac:dyDescent="0.25">
      <c r="A56" s="21" t="s">
        <v>11</v>
      </c>
      <c r="B56" s="22" t="s">
        <v>101</v>
      </c>
      <c r="C56" s="19">
        <v>699000</v>
      </c>
      <c r="D56" s="19">
        <v>32201.96</v>
      </c>
      <c r="E56" s="14">
        <f t="shared" si="2"/>
        <v>4.6068612303290415</v>
      </c>
    </row>
    <row r="57" spans="1:7" ht="47.25" x14ac:dyDescent="0.25">
      <c r="A57" s="21" t="s">
        <v>12</v>
      </c>
      <c r="B57" s="24" t="s">
        <v>13</v>
      </c>
      <c r="C57" s="19">
        <v>89000</v>
      </c>
      <c r="D57" s="19">
        <v>0</v>
      </c>
      <c r="E57" s="14">
        <f t="shared" si="2"/>
        <v>0</v>
      </c>
    </row>
    <row r="58" spans="1:7" ht="63" x14ac:dyDescent="0.25">
      <c r="A58" s="21" t="s">
        <v>52</v>
      </c>
      <c r="B58" s="22" t="s">
        <v>43</v>
      </c>
      <c r="C58" s="19">
        <v>438700</v>
      </c>
      <c r="D58" s="19">
        <v>3000</v>
      </c>
      <c r="E58" s="14">
        <f t="shared" si="2"/>
        <v>0.68383861408707547</v>
      </c>
      <c r="F58" s="2"/>
    </row>
    <row r="59" spans="1:7" ht="63" x14ac:dyDescent="0.25">
      <c r="A59" s="21" t="s">
        <v>14</v>
      </c>
      <c r="B59" s="22" t="s">
        <v>60</v>
      </c>
      <c r="C59" s="19">
        <v>693100</v>
      </c>
      <c r="D59" s="19">
        <v>40454.120000000003</v>
      </c>
      <c r="E59" s="14">
        <f t="shared" si="2"/>
        <v>5.8366931178762087</v>
      </c>
    </row>
    <row r="60" spans="1:7" ht="63" x14ac:dyDescent="0.25">
      <c r="A60" s="21" t="s">
        <v>102</v>
      </c>
      <c r="B60" s="22" t="s">
        <v>103</v>
      </c>
      <c r="C60" s="19">
        <v>26700</v>
      </c>
      <c r="D60" s="19">
        <v>0</v>
      </c>
      <c r="E60" s="14">
        <f t="shared" si="2"/>
        <v>0</v>
      </c>
    </row>
    <row r="61" spans="1:7" ht="94.5" x14ac:dyDescent="0.25">
      <c r="A61" s="21" t="s">
        <v>8</v>
      </c>
      <c r="B61" s="22" t="s">
        <v>104</v>
      </c>
      <c r="C61" s="19">
        <v>721000</v>
      </c>
      <c r="D61" s="19">
        <v>0</v>
      </c>
      <c r="E61" s="14">
        <f t="shared" si="2"/>
        <v>0</v>
      </c>
    </row>
    <row r="62" spans="1:7" ht="15.75" x14ac:dyDescent="0.25">
      <c r="A62" s="39" t="s">
        <v>18</v>
      </c>
      <c r="B62" s="39"/>
      <c r="C62" s="26">
        <f>SUM(C63:C71)</f>
        <v>222918450</v>
      </c>
      <c r="D62" s="26">
        <f>SUM(D63:D71)</f>
        <v>3372744.62</v>
      </c>
      <c r="E62" s="14">
        <f t="shared" si="2"/>
        <v>1.5129948283778216</v>
      </c>
    </row>
    <row r="63" spans="1:7" ht="78.75" x14ac:dyDescent="0.25">
      <c r="A63" s="21" t="s">
        <v>21</v>
      </c>
      <c r="B63" s="22" t="s">
        <v>97</v>
      </c>
      <c r="C63" s="19">
        <v>2496600</v>
      </c>
      <c r="D63" s="19">
        <v>0</v>
      </c>
      <c r="E63" s="14">
        <f t="shared" si="2"/>
        <v>0</v>
      </c>
    </row>
    <row r="64" spans="1:7" ht="63" x14ac:dyDescent="0.25">
      <c r="A64" s="21" t="s">
        <v>98</v>
      </c>
      <c r="B64" s="22" t="s">
        <v>99</v>
      </c>
      <c r="C64" s="19">
        <v>2909000</v>
      </c>
      <c r="D64" s="19">
        <v>0</v>
      </c>
      <c r="E64" s="14">
        <f t="shared" si="2"/>
        <v>0</v>
      </c>
    </row>
    <row r="65" spans="1:5" ht="157.5" x14ac:dyDescent="0.25">
      <c r="A65" s="21" t="s">
        <v>22</v>
      </c>
      <c r="B65" s="34" t="s">
        <v>105</v>
      </c>
      <c r="C65" s="19">
        <v>24406500</v>
      </c>
      <c r="D65" s="19">
        <v>312856.48</v>
      </c>
      <c r="E65" s="14">
        <f t="shared" si="2"/>
        <v>1.2818572101694219</v>
      </c>
    </row>
    <row r="66" spans="1:5" ht="157.5" x14ac:dyDescent="0.25">
      <c r="A66" s="21" t="s">
        <v>23</v>
      </c>
      <c r="B66" s="34" t="s">
        <v>44</v>
      </c>
      <c r="C66" s="19">
        <v>27326300</v>
      </c>
      <c r="D66" s="19">
        <v>383631.87</v>
      </c>
      <c r="E66" s="14">
        <f t="shared" si="2"/>
        <v>1.4038924772105994</v>
      </c>
    </row>
    <row r="67" spans="1:5" ht="110.25" x14ac:dyDescent="0.25">
      <c r="A67" s="21" t="s">
        <v>24</v>
      </c>
      <c r="B67" s="34" t="s">
        <v>106</v>
      </c>
      <c r="C67" s="19">
        <v>161900</v>
      </c>
      <c r="D67" s="19">
        <v>0</v>
      </c>
      <c r="E67" s="14">
        <f t="shared" si="2"/>
        <v>0</v>
      </c>
    </row>
    <row r="68" spans="1:5" ht="78.75" x14ac:dyDescent="0.25">
      <c r="A68" s="21" t="s">
        <v>25</v>
      </c>
      <c r="B68" s="34" t="s">
        <v>45</v>
      </c>
      <c r="C68" s="19">
        <v>1854200</v>
      </c>
      <c r="D68" s="19">
        <v>0</v>
      </c>
      <c r="E68" s="14">
        <f t="shared" si="2"/>
        <v>0</v>
      </c>
    </row>
    <row r="69" spans="1:5" ht="157.5" x14ac:dyDescent="0.25">
      <c r="A69" s="21" t="s">
        <v>26</v>
      </c>
      <c r="B69" s="34" t="s">
        <v>46</v>
      </c>
      <c r="C69" s="19">
        <v>116974500</v>
      </c>
      <c r="D69" s="19">
        <v>1825871.21</v>
      </c>
      <c r="E69" s="14">
        <f t="shared" si="2"/>
        <v>1.5609138829402989</v>
      </c>
    </row>
    <row r="70" spans="1:5" ht="157.5" x14ac:dyDescent="0.25">
      <c r="A70" s="21" t="s">
        <v>27</v>
      </c>
      <c r="B70" s="34" t="s">
        <v>107</v>
      </c>
      <c r="C70" s="19">
        <v>44584500</v>
      </c>
      <c r="D70" s="19">
        <v>826272.86</v>
      </c>
      <c r="E70" s="14">
        <f t="shared" si="2"/>
        <v>1.8532738059190974</v>
      </c>
    </row>
    <row r="71" spans="1:5" ht="78.75" x14ac:dyDescent="0.25">
      <c r="A71" s="21" t="s">
        <v>28</v>
      </c>
      <c r="B71" s="34" t="s">
        <v>108</v>
      </c>
      <c r="C71" s="19">
        <v>2204950</v>
      </c>
      <c r="D71" s="19">
        <v>24112.2</v>
      </c>
      <c r="E71" s="14">
        <f t="shared" si="2"/>
        <v>1.093548606544366</v>
      </c>
    </row>
    <row r="72" spans="1:5" ht="15.75" x14ac:dyDescent="0.25">
      <c r="A72" s="39" t="s">
        <v>29</v>
      </c>
      <c r="B72" s="39"/>
      <c r="C72" s="26">
        <f>SUM(C73:C75)</f>
        <v>39210720</v>
      </c>
      <c r="D72" s="26">
        <f>SUM(D73:D75)</f>
        <v>1433684.75</v>
      </c>
      <c r="E72" s="14">
        <f t="shared" si="2"/>
        <v>3.6563591538232401</v>
      </c>
    </row>
    <row r="73" spans="1:5" ht="103.5" customHeight="1" x14ac:dyDescent="0.25">
      <c r="A73" s="21" t="s">
        <v>61</v>
      </c>
      <c r="B73" s="34" t="s">
        <v>31</v>
      </c>
      <c r="C73" s="19">
        <v>111000</v>
      </c>
      <c r="D73" s="19">
        <v>0</v>
      </c>
      <c r="E73" s="14">
        <f t="shared" si="2"/>
        <v>0</v>
      </c>
    </row>
    <row r="74" spans="1:5" ht="128.25" customHeight="1" x14ac:dyDescent="0.25">
      <c r="A74" s="21" t="s">
        <v>30</v>
      </c>
      <c r="B74" s="34" t="s">
        <v>63</v>
      </c>
      <c r="C74" s="19">
        <v>32413340</v>
      </c>
      <c r="D74" s="19">
        <v>1274200</v>
      </c>
      <c r="E74" s="14">
        <f t="shared" si="2"/>
        <v>3.931097504916186</v>
      </c>
    </row>
    <row r="75" spans="1:5" ht="94.5" x14ac:dyDescent="0.25">
      <c r="A75" s="21" t="s">
        <v>32</v>
      </c>
      <c r="B75" s="34" t="s">
        <v>62</v>
      </c>
      <c r="C75" s="19">
        <v>6686380</v>
      </c>
      <c r="D75" s="19">
        <v>159484.75</v>
      </c>
      <c r="E75" s="14">
        <f t="shared" si="2"/>
        <v>2.3852181599011724</v>
      </c>
    </row>
    <row r="76" spans="1:5" ht="23.25" customHeight="1" x14ac:dyDescent="0.25">
      <c r="A76" s="27" t="s">
        <v>33</v>
      </c>
      <c r="B76" s="27"/>
      <c r="C76" s="28">
        <f>C9+C48</f>
        <v>626566870</v>
      </c>
      <c r="D76" s="28">
        <f>D9+D48</f>
        <v>83316374.680000007</v>
      </c>
      <c r="E76" s="14">
        <f t="shared" si="2"/>
        <v>13.297283764779969</v>
      </c>
    </row>
    <row r="77" spans="1:5" ht="15" hidden="1" customHeight="1" x14ac:dyDescent="0.25">
      <c r="A77" s="44" t="s">
        <v>69</v>
      </c>
      <c r="B77" s="44"/>
      <c r="C77" s="29"/>
      <c r="D77" s="29"/>
      <c r="E77" s="29"/>
    </row>
    <row r="78" spans="1:5" ht="29.25" customHeight="1" x14ac:dyDescent="0.25">
      <c r="A78" s="44"/>
      <c r="B78" s="44"/>
      <c r="C78" s="29"/>
      <c r="D78" s="29"/>
      <c r="E78" s="29"/>
    </row>
    <row r="79" spans="1:5" ht="66.75" customHeight="1" x14ac:dyDescent="0.25">
      <c r="A79" s="44"/>
      <c r="B79" s="44"/>
      <c r="C79" s="29"/>
      <c r="D79" s="43" t="s">
        <v>67</v>
      </c>
      <c r="E79" s="43"/>
    </row>
    <row r="80" spans="1:5" x14ac:dyDescent="0.25">
      <c r="A80" s="5"/>
      <c r="B80" s="5"/>
      <c r="C80" s="5"/>
      <c r="D80" s="5"/>
      <c r="E80" s="5"/>
    </row>
    <row r="81" spans="1:2" x14ac:dyDescent="0.25">
      <c r="A81" s="42" t="s">
        <v>68</v>
      </c>
      <c r="B81" s="42"/>
    </row>
    <row r="82" spans="1:2" x14ac:dyDescent="0.25">
      <c r="A82" s="7" t="s">
        <v>64</v>
      </c>
      <c r="B82" s="7"/>
    </row>
  </sheetData>
  <mergeCells count="19">
    <mergeCell ref="A81:B81"/>
    <mergeCell ref="A50:B50"/>
    <mergeCell ref="D79:E79"/>
    <mergeCell ref="A62:B62"/>
    <mergeCell ref="A72:B72"/>
    <mergeCell ref="A77:B79"/>
    <mergeCell ref="A28:B28"/>
    <mergeCell ref="A8:B8"/>
    <mergeCell ref="A32:B32"/>
    <mergeCell ref="A48:B48"/>
    <mergeCell ref="A49:B49"/>
    <mergeCell ref="A43:B43"/>
    <mergeCell ref="A41:B41"/>
    <mergeCell ref="B1:E1"/>
    <mergeCell ref="A4:E5"/>
    <mergeCell ref="A9:B9"/>
    <mergeCell ref="A10:B10"/>
    <mergeCell ref="A14:B14"/>
    <mergeCell ref="A12:B12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2018-03-21T09:35:20Z</dcterms:modified>
</cp:coreProperties>
</file>